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331CB31-84A0-47C3-868D-42A01B3733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Лист1!$A$4:$H$41</definedName>
    <definedName name="_xlnm.Print_Titles" localSheetId="0">Лист1!$4:$4</definedName>
    <definedName name="_xlnm.Print_Area" localSheetId="0">Лист1!$A$1:$H$37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7" i="1" l="1"/>
  <c r="H5" i="1" s="1"/>
  <c r="G37" i="1"/>
  <c r="G5" i="1" s="1"/>
  <c r="F37" i="1"/>
  <c r="F5" i="1" s="1"/>
</calcChain>
</file>

<file path=xl/sharedStrings.xml><?xml version="1.0" encoding="utf-8"?>
<sst xmlns="http://schemas.openxmlformats.org/spreadsheetml/2006/main" count="325" uniqueCount="110">
  <si>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</si>
  <si>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</si>
  <si>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</si>
  <si>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</si>
  <si>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</si>
  <si>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</si>
  <si>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</si>
  <si>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</si>
  <si>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</si>
  <si>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</si>
  <si>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</si>
  <si>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</si>
  <si>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</si>
  <si>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17 1 01 51370</t>
  </si>
  <si>
    <t>03</t>
  </si>
  <si>
    <t>009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</si>
  <si>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</si>
  <si>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17 1 01 52200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</si>
  <si>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</si>
  <si>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17 1 01 52400</t>
  </si>
  <si>
    <t>Оплата жилищно-коммунальных услуг отдельным категориям граждан</t>
  </si>
  <si>
    <t>17 1 01 52500</t>
  </si>
  <si>
    <t>17 1 01 52800</t>
  </si>
  <si>
    <t>Ежемесячные денежные выплаты ветеранам труда</t>
  </si>
  <si>
    <t>17 1 01 82101</t>
  </si>
  <si>
    <t>Ежемесячные денежные выплаты ветеранам труда Забайкальского края</t>
  </si>
  <si>
    <t>17 1 01 82102</t>
  </si>
  <si>
    <t>Ежемесячные денежные выплаты труженикам тыла</t>
  </si>
  <si>
    <t>17 1 01 82103</t>
  </si>
  <si>
    <t>Ежемесячные денежные выплаты реабилитированным лицам и лицам, признанным пострадавшими от политических репрессий</t>
  </si>
  <si>
    <t>17 1 01 82104</t>
  </si>
  <si>
    <t>Предоставление социального пособия на погребение, возмещение расходов специализированным службам по вопросам похоронного дела</t>
  </si>
  <si>
    <t>17 1 01 82205</t>
  </si>
  <si>
    <t>Предоставление государственной социальной помощи</t>
  </si>
  <si>
    <t>17 1 01 82602</t>
  </si>
  <si>
    <t>Предоставление ежемесячной денежной выплаты приемным семьям для граждан пожилого возраста и инвалидов</t>
  </si>
  <si>
    <t>17 1 01 82607</t>
  </si>
  <si>
    <t>Компенсация стоимости произведенных затрат на пристройку пандуса, балкона инвалидам, детям-инвалидам</t>
  </si>
  <si>
    <t>17 1 01 82608</t>
  </si>
  <si>
    <t>Компенсация стоимости проезда к месту лечения и обратно инвалидам, нуждающимся в процедурах гемодиализа</t>
  </si>
  <si>
    <t>17 1 01 82609</t>
  </si>
  <si>
    <t>Ежемесячная компенсация расходов на оплату жилых помещений и коммунальных услуг педагогическим работникам</t>
  </si>
  <si>
    <t>17 1 01 84001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</si>
  <si>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</si>
  <si>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17 1 01 84002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</si>
  <si>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</si>
  <si>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17 1 01 84062</t>
  </si>
  <si>
    <t>Ежемесячная компенсация расходов на оплату жилых помещений и коммунальных услуг ветеранам труда</t>
  </si>
  <si>
    <t>17 1 01 84522</t>
  </si>
  <si>
    <t>Ежемесячная компенсация расходов на оплату жилых помещений и коммунальных услуг ветеранам труда Забайкальского края</t>
  </si>
  <si>
    <t>17 1 01 84523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</si>
  <si>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</si>
  <si>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17 1 01 84531</t>
  </si>
  <si>
    <t>Предоставление гражданам субсидии на оплату жилого помещения и коммунальных услуг</t>
  </si>
  <si>
    <t>17 1 01 84800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</si>
  <si>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</si>
  <si>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17 1 01 89200</t>
  </si>
  <si>
    <t>01</t>
  </si>
  <si>
    <t>Предоставление ежемесячных денежных выплат почетным гражданам</t>
  </si>
  <si>
    <t>17 1 01 89505</t>
  </si>
  <si>
    <t>Компенсация отдельным категориям граждан оплаты взноса на капитальный ремонт общего имущества в многоквартирном доме</t>
  </si>
  <si>
    <t>17 1 01 R4620</t>
  </si>
  <si>
    <t>Выплата единовременного пособия при всех формах устройства детей, лишенных родительского попечения, в семью</t>
  </si>
  <si>
    <t>17 3 04 52600</t>
  </si>
  <si>
    <t>04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</si>
  <si>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</si>
  <si>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17 3 04 52700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</si>
  <si>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</si>
  <si>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17 3 04 53800</t>
  </si>
  <si>
    <t>Предоставление пособия на ребенка</t>
  </si>
  <si>
    <t>17 3 04 82511</t>
  </si>
  <si>
    <t>Предоставление ежемесячной денежной выплаты многодетным семьям</t>
  </si>
  <si>
    <t>17 3 04 82512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</si>
  <si>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</si>
  <si>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17 3 04 82601</t>
  </si>
  <si>
    <t>Ежемесячная компенсация расходов на оплату жилого помещения и коммунальных услуг многодетным семьям</t>
  </si>
  <si>
    <t>17 3 04 84514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</si>
  <si>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</si>
  <si>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17 3 P1 50840</t>
  </si>
  <si>
    <t>Осуществление ежемесячной выплаты в связи с рождением (усыновлением) первого ребенка</t>
  </si>
  <si>
    <t>17 3 P1 55730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</si>
  <si>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</si>
  <si>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17 3 P1 82515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</si>
  <si>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</si>
  <si>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</si>
  <si>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</si>
  <si>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Выплата региональных социальных доплат к пенсии</t>
  </si>
  <si>
    <t>17 1 01 R0070</t>
  </si>
  <si>
    <t>Осуществление ежемесячных выплат на детей в возрасте от трех до семи лет включительно</t>
  </si>
  <si>
    <t>17 3 04 R3020</t>
  </si>
  <si>
    <t>17 3 04 R302F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</si>
  <si>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</si>
  <si>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17 3 P1 50780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</si>
  <si>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</si>
  <si>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17 1 01 R4040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</si>
  <si>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</si>
  <si>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</si>
  <si>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17 3 P1 5084F</t>
  </si>
  <si>
    <t>Итого расходов</t>
  </si>
  <si>
    <t>17</t>
  </si>
  <si>
    <t>10</t>
  </si>
  <si>
    <t>Выплата региональных социальных доплат к пенсии за счет средств резервного фонда Правительства Российской Федерации</t>
  </si>
  <si>
    <t>17 1 01 R007F</t>
  </si>
  <si>
    <t>Cофинансирование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</si>
  <si>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Итого расходов:</t>
  </si>
  <si>
    <t>5. Отчет о распределении бюджетных ассигнований на исполнение публичных 
нормативных обязательств в 2023 году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</si>
  <si>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N157-ФЗ "Об иммунопрофилактике инфекционных болезней"</t>
  </si>
  <si>
    <t>17 1 01 82105</t>
  </si>
  <si>
    <t>Ежемесячные денежные выплаты гражданам, родившимся в довоенный период и в годы Великой Отечественной войны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</si>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</sst>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4" fillId="0" borderId="0"/>
    <xf numFmtId="0" fontId="5" fillId="0" borderId="1">
      <alignment horizontal="left" vertical="top" wrapText="1"/>
    </xf>
    <xf numFmtId="49" fontId="5" fillId="0" borderId="1">
      <alignment horizontal="left" vertical="top" shrinkToFit="1"/>
    </xf>
    <xf numFmtId="49" fontId="5" fillId="0" borderId="1">
      <alignment horizontal="center" vertical="top" shrinkToFit="1"/>
    </xf>
    <xf numFmtId="4" fontId="5" fillId="0" borderId="1">
      <alignment horizontal="right" vertical="top" shrinkToFit="1"/>
    </xf>
    <xf numFmtId="0" fontId="6" fillId="0" borderId="1">
      <alignment horizontal="left" vertical="top" wrapText="1"/>
    </xf>
    <xf numFmtId="49" fontId="6" fillId="0" borderId="1">
      <alignment horizontal="center" vertical="top" shrinkToFit="1"/>
    </xf>
    <xf numFmtId="4" fontId="6" fillId="0" borderId="1">
      <alignment horizontal="right" vertical="top" shrinkToFit="1"/>
    </xf>
    <xf numFmtId="0" fontId="6" fillId="0" borderId="1"/>
    <xf numFmtId="0" fontId="7" fillId="0" borderId="1"/>
    <xf numFmtId="4" fontId="5" fillId="0" borderId="1">
      <alignment horizontal="right" shrinkToFit="1"/>
    </xf>
    <xf numFmtId="0" fontId="8" fillId="0" borderId="1">
      <alignment horizontal="left" vertical="top" wrapText="1"/>
    </xf>
    <xf numFmtId="49" fontId="8" fillId="0" borderId="1">
      <alignment horizontal="left" vertical="top" shrinkToFit="1"/>
    </xf>
    <xf numFmtId="164" fontId="8" fillId="0" borderId="1">
      <alignment horizontal="right" vertical="top" shrinkToFit="1"/>
    </xf>
    <xf numFmtId="164" fontId="6" fillId="0" borderId="1">
      <alignment horizontal="right" vertical="top" shrinkToFit="1"/>
    </xf>
    <xf numFmtId="164" fontId="5" fillId="0" borderId="1">
      <alignment horizontal="right" shrinkToFit="1"/>
    </xf>
  </cellStyleXfs>
  <cellXfs count="37">
    <xf numFmtId="0" fontId="0" fillId="0" borderId="0" xfId="0"/>
    <xf numFmtId="0" fontId="1" fillId="0" borderId="0" xfId="0" applyFont="1"/>
    <xf numFmtId="0" fontId="5" fillId="0" borderId="1" xfId="12" applyNumberFormat="1" applyFont="1" applyProtection="1">
      <alignment horizontal="left" vertical="top" wrapText="1"/>
    </xf>
    <xf numFmtId="49" fontId="5" fillId="0" borderId="1" xfId="7" applyNumberFormat="1" applyFont="1" applyProtection="1">
      <alignment horizontal="center" vertical="top" shrinkToFit="1"/>
    </xf>
    <xf numFmtId="164" fontId="5" fillId="0" borderId="1" xfId="14" applyNumberFormat="1" applyFont="1" applyProtection="1">
      <alignment horizontal="right" vertical="top" shrinkToFit="1"/>
    </xf>
    <xf numFmtId="0" fontId="6" fillId="0" borderId="1" xfId="2" applyNumberFormat="1" applyFont="1" applyProtection="1">
      <alignment horizontal="left" vertical="top" wrapText="1"/>
    </xf>
    <xf numFmtId="49" fontId="6" fillId="0" borderId="1" xfId="3" applyNumberFormat="1" applyFont="1" applyAlignment="1" applyProtection="1">
      <alignment horizontal="center" vertical="top" shrinkToFit="1"/>
    </xf>
    <xf numFmtId="0" fontId="6" fillId="0" borderId="1" xfId="6" applyNumberFormat="1" applyAlignment="1" applyProtection="1"/>
    <xf numFmtId="0" fontId="7" fillId="0" borderId="1" xfId="9" applyNumberFormat="1" applyFont="1" applyProtection="1"/>
    <xf numFmtId="0" fontId="5" fillId="0" borderId="1" xfId="13" applyNumberFormat="1" applyFont="1" applyProtection="1">
      <alignment horizontal="left" vertical="top" shrinkToFit="1"/>
    </xf>
    <xf numFmtId="0" fontId="6" fillId="0" borderId="6" xfId="2" applyNumberFormat="1" applyFont="1" applyBorder="1" applyProtection="1">
      <alignment horizontal="left" vertical="top" wrapText="1"/>
    </xf>
    <xf numFmtId="0" fontId="6" fillId="0" borderId="6" xfId="6" applyNumberFormat="1" applyBorder="1" applyAlignment="1" applyProtection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</cellXfs>
  <cellStyles count="17">
    <cellStyle name="st25" xfId="14" xr:uid="{00000000-0005-0000-0000-000000000000}"/>
    <cellStyle name="st26" xfId="16" xr:uid="{00000000-0005-0000-0000-000001000000}"/>
    <cellStyle name="st27" xfId="15" xr:uid="{00000000-0005-0000-0000-000002000000}"/>
    <cellStyle name="xl24" xfId="12" xr:uid="{00000000-0005-0000-0000-000003000000}"/>
    <cellStyle name="xl25" xfId="2" xr:uid="{00000000-0005-0000-0000-000004000000}"/>
    <cellStyle name="xl26" xfId="6" xr:uid="{00000000-0005-0000-0000-000005000000}"/>
    <cellStyle name="xl27" xfId="9" xr:uid="{00000000-0005-0000-0000-000006000000}"/>
    <cellStyle name="xl28" xfId="10" xr:uid="{00000000-0005-0000-0000-000007000000}"/>
    <cellStyle name="xl30" xfId="13" xr:uid="{00000000-0005-0000-0000-000008000000}"/>
    <cellStyle name="xl31" xfId="3" xr:uid="{00000000-0005-0000-0000-000009000000}"/>
    <cellStyle name="xl32" xfId="7" xr:uid="{00000000-0005-0000-0000-00000A000000}"/>
    <cellStyle name="xl33" xfId="4" xr:uid="{00000000-0005-0000-0000-00000B000000}"/>
    <cellStyle name="xl34" xfId="5" xr:uid="{00000000-0005-0000-0000-00000C000000}"/>
    <cellStyle name="xl35" xfId="8" xr:uid="{00000000-0005-0000-0000-00000D000000}"/>
    <cellStyle name="xl36" xfId="11" xr:uid="{00000000-0005-0000-0000-00000E000000}"/>
    <cellStyle name="Обычный" xfId="0" builtinId="0"/>
    <cellStyle name="Обычный_Приложения 8, 9, 10 (1)" xfId="1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view="pageBreakPreview" zoomScale="75" zoomScaleNormal="100" zoomScaleSheetLayoutView="75" workbookViewId="0">
      <selection activeCell="P5" sqref="P5"/>
    </sheetView>
  </sheetViews>
  <sheetFormatPr defaultRowHeight="15" x14ac:dyDescent="0.25"/>
  <cols>
    <col min="1" max="1" width="38.140625" style="1" customWidth="1"/>
    <col min="2" max="2" width="17.85546875" style="1" customWidth="1"/>
    <col min="3" max="4" width="4.42578125" style="1" customWidth="1"/>
    <col min="5" max="5" width="8.7109375" style="1" customWidth="1"/>
    <col min="6" max="6" width="17.5703125" style="1" customWidth="1"/>
    <col min="7" max="7" width="15.28515625" style="1" customWidth="1"/>
    <col min="8" max="8" width="15.42578125" style="1" customWidth="1"/>
    <col min="9" max="9" width="35.28515625" style="1" hidden="1" customWidth="1"/>
    <col min="10" max="14" width="0" style="1" hidden="1" customWidth="1"/>
    <col min="15" max="16384" width="9.140625" style="1"/>
  </cols>
  <sheetData>
    <row r="1" spans="1:14" ht="39.950000000000003" customHeight="1" x14ac:dyDescent="0.25">
      <c r="A1" s="34" t="s">
        <v>105</v>
      </c>
      <c r="B1" s="34"/>
      <c r="C1" s="34"/>
      <c r="D1" s="34"/>
      <c r="E1" s="34"/>
      <c r="F1" s="34"/>
      <c r="G1" s="34"/>
      <c r="H1" s="34"/>
    </row>
    <row r="2" spans="1:14" ht="15.75" x14ac:dyDescent="0.25">
      <c r="A2" s="33" t="s">
        <v>0</v>
      </c>
      <c r="B2" s="33"/>
      <c r="C2" s="33"/>
      <c r="D2" s="33"/>
      <c r="E2" s="33"/>
      <c r="F2" s="33"/>
      <c r="G2" s="35" t="s">
        <v>85</v>
      </c>
      <c r="H2" s="36"/>
    </row>
    <row r="3" spans="1:14" ht="192.75" customHeight="1" x14ac:dyDescent="0.25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109</v>
      </c>
      <c r="G3" s="19" t="s">
        <v>83</v>
      </c>
      <c r="H3" s="19" t="s">
        <v>84</v>
      </c>
    </row>
    <row r="4" spans="1:14" ht="15.75" x14ac:dyDescent="0.25">
      <c r="A4" s="20" t="s">
        <v>6</v>
      </c>
      <c r="B4" s="20" t="s">
        <v>7</v>
      </c>
      <c r="C4" s="20" t="s">
        <v>8</v>
      </c>
      <c r="D4" s="20" t="s">
        <v>9</v>
      </c>
      <c r="E4" s="20" t="s">
        <v>10</v>
      </c>
      <c r="F4" s="20">
        <v>6</v>
      </c>
      <c r="G4" s="20">
        <v>7</v>
      </c>
      <c r="H4" s="20">
        <v>8</v>
      </c>
    </row>
    <row r="5" spans="1:14" ht="46.5" customHeight="1" x14ac:dyDescent="0.25">
      <c r="A5" s="21" t="s">
        <v>11</v>
      </c>
      <c r="B5" s="22">
        <v>17</v>
      </c>
      <c r="C5" s="23"/>
      <c r="D5" s="23"/>
      <c r="E5" s="23"/>
      <c r="F5" s="29">
        <f>F37</f>
        <v>9640943.7999999989</v>
      </c>
      <c r="G5" s="29">
        <f>G37</f>
        <v>9620334.1999999993</v>
      </c>
      <c r="H5" s="30">
        <f>H37</f>
        <v>9616701.8000000007</v>
      </c>
      <c r="I5" s="2" t="s">
        <v>11</v>
      </c>
      <c r="J5" s="9" t="s">
        <v>99</v>
      </c>
      <c r="K5" s="3"/>
      <c r="L5" s="3"/>
      <c r="M5" s="3"/>
      <c r="N5" s="4">
        <v>14329774.2764</v>
      </c>
    </row>
    <row r="6" spans="1:14" ht="105.75" customHeight="1" x14ac:dyDescent="0.25">
      <c r="A6" s="24" t="s">
        <v>16</v>
      </c>
      <c r="B6" s="25" t="s">
        <v>17</v>
      </c>
      <c r="C6" s="25">
        <v>10</v>
      </c>
      <c r="D6" s="26" t="s">
        <v>14</v>
      </c>
      <c r="E6" s="26" t="s">
        <v>15</v>
      </c>
      <c r="F6" s="31">
        <v>35516</v>
      </c>
      <c r="G6" s="32">
        <v>35516</v>
      </c>
      <c r="H6" s="31">
        <v>35516</v>
      </c>
      <c r="I6" s="5" t="s">
        <v>12</v>
      </c>
      <c r="J6" s="6" t="s">
        <v>13</v>
      </c>
      <c r="K6" s="6" t="s">
        <v>100</v>
      </c>
      <c r="L6" s="6" t="s">
        <v>14</v>
      </c>
      <c r="M6" s="6" t="s">
        <v>15</v>
      </c>
      <c r="N6" s="4">
        <v>1485.7</v>
      </c>
    </row>
    <row r="7" spans="1:14" ht="144.75" customHeight="1" x14ac:dyDescent="0.25">
      <c r="A7" s="24" t="s">
        <v>106</v>
      </c>
      <c r="B7" s="25" t="s">
        <v>19</v>
      </c>
      <c r="C7" s="25">
        <v>10</v>
      </c>
      <c r="D7" s="26" t="s">
        <v>14</v>
      </c>
      <c r="E7" s="26" t="s">
        <v>15</v>
      </c>
      <c r="F7" s="31">
        <v>66.400000000000006</v>
      </c>
      <c r="G7" s="32">
        <v>66.400000000000006</v>
      </c>
      <c r="H7" s="31">
        <v>56.4</v>
      </c>
      <c r="I7" s="5" t="s">
        <v>16</v>
      </c>
      <c r="J7" s="6" t="s">
        <v>17</v>
      </c>
      <c r="K7" s="6" t="s">
        <v>100</v>
      </c>
      <c r="L7" s="6" t="s">
        <v>14</v>
      </c>
      <c r="M7" s="6" t="s">
        <v>15</v>
      </c>
      <c r="N7" s="4">
        <v>30221.200000000001</v>
      </c>
    </row>
    <row r="8" spans="1:14" ht="44.25" customHeight="1" x14ac:dyDescent="0.25">
      <c r="A8" s="24" t="s">
        <v>20</v>
      </c>
      <c r="B8" s="25" t="s">
        <v>21</v>
      </c>
      <c r="C8" s="25">
        <v>10</v>
      </c>
      <c r="D8" s="26" t="s">
        <v>14</v>
      </c>
      <c r="E8" s="26" t="s">
        <v>15</v>
      </c>
      <c r="F8" s="31">
        <v>529872.9</v>
      </c>
      <c r="G8" s="32">
        <v>529872.9</v>
      </c>
      <c r="H8" s="31">
        <v>529872.9</v>
      </c>
      <c r="I8" s="5" t="s">
        <v>18</v>
      </c>
      <c r="J8" s="6" t="s">
        <v>19</v>
      </c>
      <c r="K8" s="6" t="s">
        <v>100</v>
      </c>
      <c r="L8" s="6" t="s">
        <v>14</v>
      </c>
      <c r="M8" s="6" t="s">
        <v>15</v>
      </c>
      <c r="N8" s="4">
        <v>79.599999999999994</v>
      </c>
    </row>
    <row r="9" spans="1:14" ht="33" customHeight="1" x14ac:dyDescent="0.25">
      <c r="A9" s="24" t="s">
        <v>23</v>
      </c>
      <c r="B9" s="25" t="s">
        <v>24</v>
      </c>
      <c r="C9" s="25">
        <v>10</v>
      </c>
      <c r="D9" s="26" t="s">
        <v>14</v>
      </c>
      <c r="E9" s="26" t="s">
        <v>15</v>
      </c>
      <c r="F9" s="31">
        <v>439800</v>
      </c>
      <c r="G9" s="32">
        <v>439800</v>
      </c>
      <c r="H9" s="31">
        <v>439800</v>
      </c>
      <c r="I9" s="5" t="s">
        <v>20</v>
      </c>
      <c r="J9" s="6" t="s">
        <v>21</v>
      </c>
      <c r="K9" s="6" t="s">
        <v>100</v>
      </c>
      <c r="L9" s="6" t="s">
        <v>14</v>
      </c>
      <c r="M9" s="6" t="s">
        <v>15</v>
      </c>
      <c r="N9" s="4">
        <v>498665.91129999998</v>
      </c>
    </row>
    <row r="10" spans="1:14" ht="37.5" customHeight="1" x14ac:dyDescent="0.25">
      <c r="A10" s="24" t="s">
        <v>25</v>
      </c>
      <c r="B10" s="25" t="s">
        <v>26</v>
      </c>
      <c r="C10" s="25">
        <v>10</v>
      </c>
      <c r="D10" s="26" t="s">
        <v>14</v>
      </c>
      <c r="E10" s="26" t="s">
        <v>15</v>
      </c>
      <c r="F10" s="31">
        <v>296400</v>
      </c>
      <c r="G10" s="32">
        <v>296400</v>
      </c>
      <c r="H10" s="31">
        <v>296400</v>
      </c>
      <c r="I10" s="5" t="s">
        <v>93</v>
      </c>
      <c r="J10" s="6" t="s">
        <v>22</v>
      </c>
      <c r="K10" s="6" t="s">
        <v>100</v>
      </c>
      <c r="L10" s="6" t="s">
        <v>14</v>
      </c>
      <c r="M10" s="6" t="s">
        <v>15</v>
      </c>
      <c r="N10" s="4">
        <v>10.4</v>
      </c>
    </row>
    <row r="11" spans="1:14" ht="32.25" customHeight="1" x14ac:dyDescent="0.25">
      <c r="A11" s="24" t="s">
        <v>27</v>
      </c>
      <c r="B11" s="25" t="s">
        <v>28</v>
      </c>
      <c r="C11" s="25">
        <v>10</v>
      </c>
      <c r="D11" s="26" t="s">
        <v>14</v>
      </c>
      <c r="E11" s="26" t="s">
        <v>15</v>
      </c>
      <c r="F11" s="31">
        <v>4064</v>
      </c>
      <c r="G11" s="32">
        <v>4064</v>
      </c>
      <c r="H11" s="31">
        <v>4064</v>
      </c>
      <c r="I11" s="5" t="s">
        <v>23</v>
      </c>
      <c r="J11" s="6" t="s">
        <v>24</v>
      </c>
      <c r="K11" s="6" t="s">
        <v>100</v>
      </c>
      <c r="L11" s="6" t="s">
        <v>14</v>
      </c>
      <c r="M11" s="6" t="s">
        <v>15</v>
      </c>
      <c r="N11" s="4">
        <v>427150.7</v>
      </c>
    </row>
    <row r="12" spans="1:14" ht="66" customHeight="1" x14ac:dyDescent="0.25">
      <c r="A12" s="24" t="s">
        <v>29</v>
      </c>
      <c r="B12" s="25" t="s">
        <v>30</v>
      </c>
      <c r="C12" s="25">
        <v>10</v>
      </c>
      <c r="D12" s="26" t="s">
        <v>14</v>
      </c>
      <c r="E12" s="26" t="s">
        <v>15</v>
      </c>
      <c r="F12" s="31">
        <v>6203</v>
      </c>
      <c r="G12" s="32">
        <v>6203</v>
      </c>
      <c r="H12" s="31">
        <v>6203</v>
      </c>
      <c r="I12" s="5" t="s">
        <v>25</v>
      </c>
      <c r="J12" s="6" t="s">
        <v>26</v>
      </c>
      <c r="K12" s="6" t="s">
        <v>100</v>
      </c>
      <c r="L12" s="6" t="s">
        <v>14</v>
      </c>
      <c r="M12" s="6" t="s">
        <v>15</v>
      </c>
      <c r="N12" s="4">
        <v>286281.8</v>
      </c>
    </row>
    <row r="13" spans="1:14" ht="66" customHeight="1" x14ac:dyDescent="0.25">
      <c r="A13" s="24" t="s">
        <v>108</v>
      </c>
      <c r="B13" s="25" t="s">
        <v>107</v>
      </c>
      <c r="C13" s="25">
        <v>10</v>
      </c>
      <c r="D13" s="26" t="s">
        <v>14</v>
      </c>
      <c r="E13" s="26" t="s">
        <v>15</v>
      </c>
      <c r="F13" s="31">
        <v>11860</v>
      </c>
      <c r="G13" s="32">
        <v>11860</v>
      </c>
      <c r="H13" s="31">
        <v>11860</v>
      </c>
      <c r="I13" s="5"/>
      <c r="J13" s="6"/>
      <c r="K13" s="6"/>
      <c r="L13" s="6"/>
      <c r="M13" s="6"/>
      <c r="N13" s="4"/>
    </row>
    <row r="14" spans="1:14" ht="73.5" customHeight="1" x14ac:dyDescent="0.25">
      <c r="A14" s="24" t="s">
        <v>31</v>
      </c>
      <c r="B14" s="25" t="s">
        <v>32</v>
      </c>
      <c r="C14" s="25">
        <v>10</v>
      </c>
      <c r="D14" s="26" t="s">
        <v>14</v>
      </c>
      <c r="E14" s="26" t="s">
        <v>15</v>
      </c>
      <c r="F14" s="31">
        <v>24720</v>
      </c>
      <c r="G14" s="32">
        <v>24720</v>
      </c>
      <c r="H14" s="31">
        <v>24720</v>
      </c>
      <c r="I14" s="5" t="s">
        <v>27</v>
      </c>
      <c r="J14" s="6" t="s">
        <v>28</v>
      </c>
      <c r="K14" s="6" t="s">
        <v>100</v>
      </c>
      <c r="L14" s="6" t="s">
        <v>14</v>
      </c>
      <c r="M14" s="6" t="s">
        <v>15</v>
      </c>
      <c r="N14" s="4">
        <v>6663.3</v>
      </c>
    </row>
    <row r="15" spans="1:14" ht="36" customHeight="1" x14ac:dyDescent="0.25">
      <c r="A15" s="24" t="s">
        <v>33</v>
      </c>
      <c r="B15" s="25" t="s">
        <v>34</v>
      </c>
      <c r="C15" s="25">
        <v>10</v>
      </c>
      <c r="D15" s="26" t="s">
        <v>14</v>
      </c>
      <c r="E15" s="26" t="s">
        <v>15</v>
      </c>
      <c r="F15" s="31">
        <v>3339.5</v>
      </c>
      <c r="G15" s="32">
        <v>3547.7</v>
      </c>
      <c r="H15" s="31">
        <v>3547.7</v>
      </c>
      <c r="I15" s="5" t="s">
        <v>29</v>
      </c>
      <c r="J15" s="6" t="s">
        <v>30</v>
      </c>
      <c r="K15" s="6" t="s">
        <v>100</v>
      </c>
      <c r="L15" s="6" t="s">
        <v>14</v>
      </c>
      <c r="M15" s="6" t="s">
        <v>15</v>
      </c>
      <c r="N15" s="4">
        <v>6823.1</v>
      </c>
    </row>
    <row r="16" spans="1:14" ht="63" customHeight="1" x14ac:dyDescent="0.25">
      <c r="A16" s="24" t="s">
        <v>35</v>
      </c>
      <c r="B16" s="25" t="s">
        <v>36</v>
      </c>
      <c r="C16" s="25">
        <v>10</v>
      </c>
      <c r="D16" s="26" t="s">
        <v>14</v>
      </c>
      <c r="E16" s="26" t="s">
        <v>15</v>
      </c>
      <c r="F16" s="31">
        <v>13071.1</v>
      </c>
      <c r="G16" s="32">
        <v>13047.9</v>
      </c>
      <c r="H16" s="31">
        <v>13042.5</v>
      </c>
      <c r="I16" s="5" t="s">
        <v>31</v>
      </c>
      <c r="J16" s="6" t="s">
        <v>32</v>
      </c>
      <c r="K16" s="6" t="s">
        <v>100</v>
      </c>
      <c r="L16" s="6" t="s">
        <v>14</v>
      </c>
      <c r="M16" s="6" t="s">
        <v>15</v>
      </c>
      <c r="N16" s="4">
        <v>18276.7</v>
      </c>
    </row>
    <row r="17" spans="1:14" ht="66" customHeight="1" x14ac:dyDescent="0.25">
      <c r="A17" s="24" t="s">
        <v>37</v>
      </c>
      <c r="B17" s="25" t="s">
        <v>38</v>
      </c>
      <c r="C17" s="25">
        <v>10</v>
      </c>
      <c r="D17" s="26" t="s">
        <v>14</v>
      </c>
      <c r="E17" s="26" t="s">
        <v>15</v>
      </c>
      <c r="F17" s="31">
        <v>374.2</v>
      </c>
      <c r="G17" s="32">
        <v>174.2</v>
      </c>
      <c r="H17" s="31">
        <v>174.2</v>
      </c>
      <c r="I17" s="5" t="s">
        <v>33</v>
      </c>
      <c r="J17" s="6" t="s">
        <v>34</v>
      </c>
      <c r="K17" s="6" t="s">
        <v>100</v>
      </c>
      <c r="L17" s="6" t="s">
        <v>14</v>
      </c>
      <c r="M17" s="6" t="s">
        <v>15</v>
      </c>
      <c r="N17" s="4">
        <v>6192.2950000000001</v>
      </c>
    </row>
    <row r="18" spans="1:14" ht="63" customHeight="1" x14ac:dyDescent="0.25">
      <c r="A18" s="24" t="s">
        <v>39</v>
      </c>
      <c r="B18" s="25" t="s">
        <v>40</v>
      </c>
      <c r="C18" s="25">
        <v>10</v>
      </c>
      <c r="D18" s="26" t="s">
        <v>14</v>
      </c>
      <c r="E18" s="26" t="s">
        <v>15</v>
      </c>
      <c r="F18" s="31">
        <v>5406.1</v>
      </c>
      <c r="G18" s="32">
        <v>5406.1</v>
      </c>
      <c r="H18" s="31">
        <v>5406.1</v>
      </c>
      <c r="I18" s="5" t="s">
        <v>35</v>
      </c>
      <c r="J18" s="6" t="s">
        <v>36</v>
      </c>
      <c r="K18" s="6" t="s">
        <v>100</v>
      </c>
      <c r="L18" s="6" t="s">
        <v>14</v>
      </c>
      <c r="M18" s="6" t="s">
        <v>15</v>
      </c>
      <c r="N18" s="4">
        <v>12324.3</v>
      </c>
    </row>
    <row r="19" spans="1:14" ht="67.5" customHeight="1" x14ac:dyDescent="0.25">
      <c r="A19" s="24" t="s">
        <v>41</v>
      </c>
      <c r="B19" s="25" t="s">
        <v>42</v>
      </c>
      <c r="C19" s="25">
        <v>10</v>
      </c>
      <c r="D19" s="26" t="s">
        <v>14</v>
      </c>
      <c r="E19" s="26" t="s">
        <v>15</v>
      </c>
      <c r="F19" s="31">
        <v>342500</v>
      </c>
      <c r="G19" s="32">
        <v>342500</v>
      </c>
      <c r="H19" s="31">
        <v>342500</v>
      </c>
      <c r="I19" s="5" t="s">
        <v>37</v>
      </c>
      <c r="J19" s="6" t="s">
        <v>38</v>
      </c>
      <c r="K19" s="6" t="s">
        <v>100</v>
      </c>
      <c r="L19" s="6" t="s">
        <v>14</v>
      </c>
      <c r="M19" s="6" t="s">
        <v>15</v>
      </c>
      <c r="N19" s="4">
        <v>300</v>
      </c>
    </row>
    <row r="20" spans="1:14" ht="123" customHeight="1" x14ac:dyDescent="0.25">
      <c r="A20" s="24" t="s">
        <v>43</v>
      </c>
      <c r="B20" s="25" t="s">
        <v>44</v>
      </c>
      <c r="C20" s="25">
        <v>10</v>
      </c>
      <c r="D20" s="26" t="s">
        <v>14</v>
      </c>
      <c r="E20" s="26" t="s">
        <v>15</v>
      </c>
      <c r="F20" s="31">
        <v>116010</v>
      </c>
      <c r="G20" s="32">
        <v>116010</v>
      </c>
      <c r="H20" s="31">
        <v>116010</v>
      </c>
      <c r="I20" s="5" t="s">
        <v>39</v>
      </c>
      <c r="J20" s="6" t="s">
        <v>40</v>
      </c>
      <c r="K20" s="6" t="s">
        <v>100</v>
      </c>
      <c r="L20" s="6" t="s">
        <v>14</v>
      </c>
      <c r="M20" s="6" t="s">
        <v>15</v>
      </c>
      <c r="N20" s="4">
        <v>4289.8</v>
      </c>
    </row>
    <row r="21" spans="1:14" ht="102" customHeight="1" x14ac:dyDescent="0.25">
      <c r="A21" s="24" t="s">
        <v>45</v>
      </c>
      <c r="B21" s="25" t="s">
        <v>46</v>
      </c>
      <c r="C21" s="25">
        <v>10</v>
      </c>
      <c r="D21" s="26" t="s">
        <v>14</v>
      </c>
      <c r="E21" s="26" t="s">
        <v>15</v>
      </c>
      <c r="F21" s="31">
        <v>16804.5</v>
      </c>
      <c r="G21" s="32">
        <v>17406.900000000001</v>
      </c>
      <c r="H21" s="31">
        <v>17406.900000000001</v>
      </c>
      <c r="I21" s="5" t="s">
        <v>41</v>
      </c>
      <c r="J21" s="6" t="s">
        <v>42</v>
      </c>
      <c r="K21" s="6" t="s">
        <v>100</v>
      </c>
      <c r="L21" s="6" t="s">
        <v>14</v>
      </c>
      <c r="M21" s="6" t="s">
        <v>15</v>
      </c>
      <c r="N21" s="4">
        <v>308948.29100000003</v>
      </c>
    </row>
    <row r="22" spans="1:14" ht="54.75" customHeight="1" x14ac:dyDescent="0.25">
      <c r="A22" s="24" t="s">
        <v>47</v>
      </c>
      <c r="B22" s="25" t="s">
        <v>48</v>
      </c>
      <c r="C22" s="25">
        <v>10</v>
      </c>
      <c r="D22" s="26" t="s">
        <v>14</v>
      </c>
      <c r="E22" s="26" t="s">
        <v>15</v>
      </c>
      <c r="F22" s="31">
        <v>562590</v>
      </c>
      <c r="G22" s="32">
        <v>564025.9</v>
      </c>
      <c r="H22" s="31">
        <v>564025.9</v>
      </c>
      <c r="I22" s="5" t="s">
        <v>43</v>
      </c>
      <c r="J22" s="6" t="s">
        <v>44</v>
      </c>
      <c r="K22" s="6" t="s">
        <v>100</v>
      </c>
      <c r="L22" s="6" t="s">
        <v>14</v>
      </c>
      <c r="M22" s="6" t="s">
        <v>15</v>
      </c>
      <c r="N22" s="4">
        <v>108210</v>
      </c>
    </row>
    <row r="23" spans="1:14" ht="67.5" customHeight="1" x14ac:dyDescent="0.25">
      <c r="A23" s="24" t="s">
        <v>49</v>
      </c>
      <c r="B23" s="25" t="s">
        <v>50</v>
      </c>
      <c r="C23" s="25">
        <v>10</v>
      </c>
      <c r="D23" s="26" t="s">
        <v>14</v>
      </c>
      <c r="E23" s="26" t="s">
        <v>15</v>
      </c>
      <c r="F23" s="31">
        <v>336400</v>
      </c>
      <c r="G23" s="32">
        <v>336400</v>
      </c>
      <c r="H23" s="31">
        <v>336400</v>
      </c>
      <c r="I23" s="5" t="s">
        <v>45</v>
      </c>
      <c r="J23" s="6" t="s">
        <v>46</v>
      </c>
      <c r="K23" s="6" t="s">
        <v>100</v>
      </c>
      <c r="L23" s="6" t="s">
        <v>14</v>
      </c>
      <c r="M23" s="6" t="s">
        <v>15</v>
      </c>
      <c r="N23" s="4">
        <v>12024.2</v>
      </c>
    </row>
    <row r="24" spans="1:14" ht="99" customHeight="1" x14ac:dyDescent="0.25">
      <c r="A24" s="24" t="s">
        <v>51</v>
      </c>
      <c r="B24" s="25" t="s">
        <v>52</v>
      </c>
      <c r="C24" s="25">
        <v>10</v>
      </c>
      <c r="D24" s="26" t="s">
        <v>14</v>
      </c>
      <c r="E24" s="26" t="s">
        <v>15</v>
      </c>
      <c r="F24" s="31">
        <v>15400</v>
      </c>
      <c r="G24" s="32">
        <v>15400</v>
      </c>
      <c r="H24" s="31">
        <v>15400</v>
      </c>
      <c r="I24" s="5" t="s">
        <v>47</v>
      </c>
      <c r="J24" s="6" t="s">
        <v>48</v>
      </c>
      <c r="K24" s="6" t="s">
        <v>100</v>
      </c>
      <c r="L24" s="6" t="s">
        <v>14</v>
      </c>
      <c r="M24" s="6" t="s">
        <v>15</v>
      </c>
      <c r="N24" s="4">
        <v>513245.3</v>
      </c>
    </row>
    <row r="25" spans="1:14" ht="60" customHeight="1" x14ac:dyDescent="0.25">
      <c r="A25" s="24" t="s">
        <v>53</v>
      </c>
      <c r="B25" s="25" t="s">
        <v>54</v>
      </c>
      <c r="C25" s="25">
        <v>10</v>
      </c>
      <c r="D25" s="26" t="s">
        <v>14</v>
      </c>
      <c r="E25" s="26" t="s">
        <v>15</v>
      </c>
      <c r="F25" s="31">
        <v>229113.60000000001</v>
      </c>
      <c r="G25" s="32">
        <v>229113.60000000001</v>
      </c>
      <c r="H25" s="31">
        <v>229113.60000000001</v>
      </c>
      <c r="I25" s="5" t="s">
        <v>49</v>
      </c>
      <c r="J25" s="6" t="s">
        <v>50</v>
      </c>
      <c r="K25" s="6" t="s">
        <v>100</v>
      </c>
      <c r="L25" s="6" t="s">
        <v>14</v>
      </c>
      <c r="M25" s="6" t="s">
        <v>15</v>
      </c>
      <c r="N25" s="4">
        <v>291200</v>
      </c>
    </row>
    <row r="26" spans="1:14" ht="88.5" customHeight="1" x14ac:dyDescent="0.25">
      <c r="A26" s="24" t="s">
        <v>55</v>
      </c>
      <c r="B26" s="25" t="s">
        <v>56</v>
      </c>
      <c r="C26" s="25">
        <v>10</v>
      </c>
      <c r="D26" s="26" t="s">
        <v>57</v>
      </c>
      <c r="E26" s="26" t="s">
        <v>15</v>
      </c>
      <c r="F26" s="31">
        <v>29502</v>
      </c>
      <c r="G26" s="32">
        <v>29502</v>
      </c>
      <c r="H26" s="31">
        <v>29502</v>
      </c>
      <c r="I26" s="5" t="s">
        <v>51</v>
      </c>
      <c r="J26" s="6" t="s">
        <v>52</v>
      </c>
      <c r="K26" s="6" t="s">
        <v>100</v>
      </c>
      <c r="L26" s="6" t="s">
        <v>14</v>
      </c>
      <c r="M26" s="6" t="s">
        <v>15</v>
      </c>
      <c r="N26" s="4">
        <v>16019.8</v>
      </c>
    </row>
    <row r="27" spans="1:14" ht="50.25" customHeight="1" x14ac:dyDescent="0.25">
      <c r="A27" s="24" t="s">
        <v>58</v>
      </c>
      <c r="B27" s="25" t="s">
        <v>59</v>
      </c>
      <c r="C27" s="25">
        <v>10</v>
      </c>
      <c r="D27" s="26" t="s">
        <v>14</v>
      </c>
      <c r="E27" s="26" t="s">
        <v>15</v>
      </c>
      <c r="F27" s="31">
        <v>1182.7</v>
      </c>
      <c r="G27" s="32">
        <v>1182.7</v>
      </c>
      <c r="H27" s="31">
        <v>1182.7</v>
      </c>
      <c r="I27" s="5" t="s">
        <v>53</v>
      </c>
      <c r="J27" s="6" t="s">
        <v>54</v>
      </c>
      <c r="K27" s="6" t="s">
        <v>100</v>
      </c>
      <c r="L27" s="6" t="s">
        <v>14</v>
      </c>
      <c r="M27" s="6" t="s">
        <v>15</v>
      </c>
      <c r="N27" s="4">
        <v>250349.7</v>
      </c>
    </row>
    <row r="28" spans="1:14" ht="37.5" customHeight="1" x14ac:dyDescent="0.25">
      <c r="A28" s="24" t="s">
        <v>86</v>
      </c>
      <c r="B28" s="25" t="s">
        <v>87</v>
      </c>
      <c r="C28" s="25">
        <v>10</v>
      </c>
      <c r="D28" s="26" t="s">
        <v>57</v>
      </c>
      <c r="E28" s="26" t="s">
        <v>15</v>
      </c>
      <c r="F28" s="31">
        <v>2803392</v>
      </c>
      <c r="G28" s="32">
        <v>2803392</v>
      </c>
      <c r="H28" s="31">
        <v>2803392</v>
      </c>
      <c r="I28" s="5" t="s">
        <v>55</v>
      </c>
      <c r="J28" s="6" t="s">
        <v>56</v>
      </c>
      <c r="K28" s="6" t="s">
        <v>100</v>
      </c>
      <c r="L28" s="6" t="s">
        <v>57</v>
      </c>
      <c r="M28" s="6" t="s">
        <v>15</v>
      </c>
      <c r="N28" s="4">
        <v>27913.8</v>
      </c>
    </row>
    <row r="29" spans="1:14" ht="73.5" customHeight="1" x14ac:dyDescent="0.25">
      <c r="A29" s="24" t="s">
        <v>60</v>
      </c>
      <c r="B29" s="25" t="s">
        <v>61</v>
      </c>
      <c r="C29" s="25">
        <v>10</v>
      </c>
      <c r="D29" s="26" t="s">
        <v>14</v>
      </c>
      <c r="E29" s="26" t="s">
        <v>15</v>
      </c>
      <c r="F29" s="31">
        <v>6603.1</v>
      </c>
      <c r="G29" s="32">
        <v>6603.1</v>
      </c>
      <c r="H29" s="31">
        <v>6603.1</v>
      </c>
      <c r="I29" s="5" t="s">
        <v>101</v>
      </c>
      <c r="J29" s="6" t="s">
        <v>102</v>
      </c>
      <c r="K29" s="6" t="s">
        <v>100</v>
      </c>
      <c r="L29" s="6" t="s">
        <v>57</v>
      </c>
      <c r="M29" s="6" t="s">
        <v>15</v>
      </c>
      <c r="N29" s="4">
        <v>0</v>
      </c>
    </row>
    <row r="30" spans="1:14" ht="32.25" customHeight="1" x14ac:dyDescent="0.25">
      <c r="A30" s="24" t="s">
        <v>69</v>
      </c>
      <c r="B30" s="25" t="s">
        <v>70</v>
      </c>
      <c r="C30" s="25">
        <v>10</v>
      </c>
      <c r="D30" s="26" t="s">
        <v>64</v>
      </c>
      <c r="E30" s="26" t="s">
        <v>15</v>
      </c>
      <c r="F30" s="31">
        <v>13258.1</v>
      </c>
      <c r="G30" s="32">
        <v>13258.1</v>
      </c>
      <c r="H30" s="31">
        <v>12952.3</v>
      </c>
      <c r="I30" s="5" t="s">
        <v>103</v>
      </c>
      <c r="J30" s="6" t="s">
        <v>94</v>
      </c>
      <c r="K30" s="6" t="s">
        <v>100</v>
      </c>
      <c r="L30" s="6" t="s">
        <v>14</v>
      </c>
      <c r="M30" s="6" t="s">
        <v>15</v>
      </c>
      <c r="N30" s="4">
        <v>281297.12800000003</v>
      </c>
    </row>
    <row r="31" spans="1:14" ht="48" customHeight="1" x14ac:dyDescent="0.25">
      <c r="A31" s="24" t="s">
        <v>71</v>
      </c>
      <c r="B31" s="25" t="s">
        <v>72</v>
      </c>
      <c r="C31" s="25">
        <v>10</v>
      </c>
      <c r="D31" s="26" t="s">
        <v>64</v>
      </c>
      <c r="E31" s="26" t="s">
        <v>15</v>
      </c>
      <c r="F31" s="31">
        <v>91900</v>
      </c>
      <c r="G31" s="32">
        <v>91900</v>
      </c>
      <c r="H31" s="31">
        <v>91900</v>
      </c>
      <c r="I31" s="5" t="s">
        <v>60</v>
      </c>
      <c r="J31" s="6" t="s">
        <v>61</v>
      </c>
      <c r="K31" s="6" t="s">
        <v>100</v>
      </c>
      <c r="L31" s="6" t="s">
        <v>14</v>
      </c>
      <c r="M31" s="6" t="s">
        <v>15</v>
      </c>
      <c r="N31" s="4">
        <v>7609.6</v>
      </c>
    </row>
    <row r="32" spans="1:14" ht="76.5" customHeight="1" x14ac:dyDescent="0.25">
      <c r="A32" s="24" t="s">
        <v>73</v>
      </c>
      <c r="B32" s="25" t="s">
        <v>74</v>
      </c>
      <c r="C32" s="25">
        <v>10</v>
      </c>
      <c r="D32" s="26" t="s">
        <v>64</v>
      </c>
      <c r="E32" s="26" t="s">
        <v>15</v>
      </c>
      <c r="F32" s="31">
        <v>60</v>
      </c>
      <c r="G32" s="32">
        <v>75</v>
      </c>
      <c r="H32" s="31">
        <v>75</v>
      </c>
      <c r="I32" s="5" t="s">
        <v>62</v>
      </c>
      <c r="J32" s="6" t="s">
        <v>63</v>
      </c>
      <c r="K32" s="6" t="s">
        <v>100</v>
      </c>
      <c r="L32" s="6" t="s">
        <v>64</v>
      </c>
      <c r="M32" s="6" t="s">
        <v>15</v>
      </c>
      <c r="N32" s="4">
        <v>17125</v>
      </c>
    </row>
    <row r="33" spans="1:14" ht="72.75" customHeight="1" x14ac:dyDescent="0.25">
      <c r="A33" s="24" t="s">
        <v>75</v>
      </c>
      <c r="B33" s="25" t="s">
        <v>76</v>
      </c>
      <c r="C33" s="25">
        <v>10</v>
      </c>
      <c r="D33" s="26" t="s">
        <v>64</v>
      </c>
      <c r="E33" s="26" t="s">
        <v>15</v>
      </c>
      <c r="F33" s="31">
        <v>57580</v>
      </c>
      <c r="G33" s="32">
        <v>57580</v>
      </c>
      <c r="H33" s="31">
        <v>57580</v>
      </c>
      <c r="I33" s="5" t="s">
        <v>65</v>
      </c>
      <c r="J33" s="6" t="s">
        <v>66</v>
      </c>
      <c r="K33" s="6" t="s">
        <v>100</v>
      </c>
      <c r="L33" s="6" t="s">
        <v>64</v>
      </c>
      <c r="M33" s="6" t="s">
        <v>15</v>
      </c>
      <c r="N33" s="4">
        <v>16618.900000000001</v>
      </c>
    </row>
    <row r="34" spans="1:14" ht="53.25" customHeight="1" x14ac:dyDescent="0.25">
      <c r="A34" s="24" t="s">
        <v>88</v>
      </c>
      <c r="B34" s="25" t="s">
        <v>89</v>
      </c>
      <c r="C34" s="25">
        <v>10</v>
      </c>
      <c r="D34" s="26" t="s">
        <v>64</v>
      </c>
      <c r="E34" s="26" t="s">
        <v>15</v>
      </c>
      <c r="F34" s="31">
        <v>2189961.5</v>
      </c>
      <c r="G34" s="32">
        <v>2167313.6</v>
      </c>
      <c r="H34" s="31">
        <v>2164002.6</v>
      </c>
      <c r="I34" s="5" t="s">
        <v>67</v>
      </c>
      <c r="J34" s="6" t="s">
        <v>68</v>
      </c>
      <c r="K34" s="6" t="s">
        <v>100</v>
      </c>
      <c r="L34" s="6" t="s">
        <v>64</v>
      </c>
      <c r="M34" s="6" t="s">
        <v>15</v>
      </c>
      <c r="N34" s="4">
        <v>982085.2</v>
      </c>
    </row>
    <row r="35" spans="1:14" ht="147.75" customHeight="1" x14ac:dyDescent="0.25">
      <c r="A35" s="24" t="s">
        <v>91</v>
      </c>
      <c r="B35" s="25" t="s">
        <v>92</v>
      </c>
      <c r="C35" s="25">
        <v>10</v>
      </c>
      <c r="D35" s="26" t="s">
        <v>64</v>
      </c>
      <c r="E35" s="26" t="s">
        <v>15</v>
      </c>
      <c r="F35" s="31">
        <v>499941.7</v>
      </c>
      <c r="G35" s="32">
        <v>499941.7</v>
      </c>
      <c r="H35" s="31">
        <v>499941.7</v>
      </c>
      <c r="I35" s="5" t="s">
        <v>71</v>
      </c>
      <c r="J35" s="6" t="s">
        <v>72</v>
      </c>
      <c r="K35" s="6" t="s">
        <v>100</v>
      </c>
      <c r="L35" s="6" t="s">
        <v>64</v>
      </c>
      <c r="M35" s="6" t="s">
        <v>15</v>
      </c>
      <c r="N35" s="4">
        <v>126151.55</v>
      </c>
    </row>
    <row r="36" spans="1:14" ht="100.5" customHeight="1" x14ac:dyDescent="0.25">
      <c r="A36" s="24" t="s">
        <v>77</v>
      </c>
      <c r="B36" s="25" t="s">
        <v>78</v>
      </c>
      <c r="C36" s="25">
        <v>10</v>
      </c>
      <c r="D36" s="26" t="s">
        <v>64</v>
      </c>
      <c r="E36" s="26" t="s">
        <v>15</v>
      </c>
      <c r="F36" s="31">
        <v>958051.4</v>
      </c>
      <c r="G36" s="32">
        <v>958051.4</v>
      </c>
      <c r="H36" s="31">
        <v>958051.3</v>
      </c>
      <c r="I36" s="5" t="s">
        <v>73</v>
      </c>
      <c r="J36" s="6" t="s">
        <v>74</v>
      </c>
      <c r="K36" s="6" t="s">
        <v>100</v>
      </c>
      <c r="L36" s="6" t="s">
        <v>64</v>
      </c>
      <c r="M36" s="6" t="s">
        <v>15</v>
      </c>
      <c r="N36" s="4">
        <v>119.5</v>
      </c>
    </row>
    <row r="37" spans="1:14" ht="26.25" customHeight="1" x14ac:dyDescent="0.25">
      <c r="A37" s="21" t="s">
        <v>98</v>
      </c>
      <c r="B37" s="23"/>
      <c r="C37" s="23"/>
      <c r="D37" s="23"/>
      <c r="E37" s="27"/>
      <c r="F37" s="28">
        <f>SUM(F6:F36)</f>
        <v>9640943.7999999989</v>
      </c>
      <c r="G37" s="28">
        <f>SUM(G6:G36)</f>
        <v>9620334.1999999993</v>
      </c>
      <c r="H37" s="28">
        <f>SUM(H6:H36)-0.1</f>
        <v>9616701.8000000007</v>
      </c>
      <c r="I37" s="5" t="s">
        <v>95</v>
      </c>
      <c r="J37" s="6" t="s">
        <v>90</v>
      </c>
      <c r="K37" s="6" t="s">
        <v>100</v>
      </c>
      <c r="L37" s="6" t="s">
        <v>64</v>
      </c>
      <c r="M37" s="6" t="s">
        <v>15</v>
      </c>
      <c r="N37" s="4">
        <v>507733.7</v>
      </c>
    </row>
    <row r="38" spans="1:14" ht="137.25" customHeight="1" x14ac:dyDescent="0.25">
      <c r="A38" s="12"/>
      <c r="B38" s="13"/>
      <c r="C38" s="13"/>
      <c r="D38" s="14"/>
      <c r="E38" s="14"/>
      <c r="F38" s="15"/>
      <c r="G38" s="15"/>
      <c r="H38" s="15"/>
      <c r="I38" s="10" t="s">
        <v>91</v>
      </c>
      <c r="J38" s="6" t="s">
        <v>92</v>
      </c>
      <c r="K38" s="6" t="s">
        <v>100</v>
      </c>
      <c r="L38" s="6" t="s">
        <v>64</v>
      </c>
      <c r="M38" s="6" t="s">
        <v>15</v>
      </c>
      <c r="N38" s="4">
        <v>513610.91800000001</v>
      </c>
    </row>
    <row r="39" spans="1:14" ht="60.75" customHeight="1" x14ac:dyDescent="0.25">
      <c r="A39" s="12"/>
      <c r="B39" s="13"/>
      <c r="C39" s="13"/>
      <c r="D39" s="14"/>
      <c r="E39" s="14"/>
      <c r="F39" s="15"/>
      <c r="G39" s="15"/>
      <c r="H39" s="15"/>
      <c r="I39" s="10" t="s">
        <v>77</v>
      </c>
      <c r="J39" s="6" t="s">
        <v>78</v>
      </c>
      <c r="K39" s="6" t="s">
        <v>100</v>
      </c>
      <c r="L39" s="6" t="s">
        <v>64</v>
      </c>
      <c r="M39" s="6" t="s">
        <v>15</v>
      </c>
      <c r="N39" s="4">
        <v>794997.4</v>
      </c>
    </row>
    <row r="40" spans="1:14" ht="47.25" customHeight="1" x14ac:dyDescent="0.25">
      <c r="A40" s="12"/>
      <c r="B40" s="13"/>
      <c r="C40" s="13"/>
      <c r="D40" s="14"/>
      <c r="E40" s="14"/>
      <c r="F40" s="15"/>
      <c r="G40" s="15"/>
      <c r="H40" s="15"/>
      <c r="I40" s="10" t="s">
        <v>96</v>
      </c>
      <c r="J40" s="6" t="s">
        <v>97</v>
      </c>
      <c r="K40" s="6" t="s">
        <v>100</v>
      </c>
      <c r="L40" s="6" t="s">
        <v>64</v>
      </c>
      <c r="M40" s="6" t="s">
        <v>15</v>
      </c>
      <c r="N40" s="4">
        <v>389870.32</v>
      </c>
    </row>
    <row r="41" spans="1:14" ht="38.25" x14ac:dyDescent="0.25">
      <c r="A41" s="12"/>
      <c r="B41" s="13"/>
      <c r="C41" s="13"/>
      <c r="D41" s="14"/>
      <c r="E41" s="14"/>
      <c r="F41" s="15"/>
      <c r="G41" s="15"/>
      <c r="H41" s="15"/>
      <c r="I41" s="10" t="s">
        <v>79</v>
      </c>
      <c r="J41" s="6" t="s">
        <v>80</v>
      </c>
      <c r="K41" s="6" t="s">
        <v>100</v>
      </c>
      <c r="L41" s="6" t="s">
        <v>64</v>
      </c>
      <c r="M41" s="6" t="s">
        <v>15</v>
      </c>
      <c r="N41" s="4">
        <v>1499282.5</v>
      </c>
    </row>
    <row r="42" spans="1:14" ht="89.25" x14ac:dyDescent="0.25">
      <c r="A42" s="12"/>
      <c r="B42" s="13"/>
      <c r="C42" s="13"/>
      <c r="D42" s="14"/>
      <c r="E42" s="14"/>
      <c r="F42" s="15"/>
      <c r="G42" s="15"/>
      <c r="H42" s="15"/>
      <c r="I42" s="10" t="s">
        <v>81</v>
      </c>
      <c r="J42" s="6" t="s">
        <v>82</v>
      </c>
      <c r="K42" s="6" t="s">
        <v>100</v>
      </c>
      <c r="L42" s="6" t="s">
        <v>64</v>
      </c>
      <c r="M42" s="6" t="s">
        <v>15</v>
      </c>
      <c r="N42" s="4">
        <v>122986.88499999999</v>
      </c>
    </row>
    <row r="43" spans="1:14" x14ac:dyDescent="0.25">
      <c r="A43" s="12"/>
      <c r="B43" s="16"/>
      <c r="C43" s="16"/>
      <c r="D43" s="16"/>
      <c r="E43" s="17"/>
      <c r="F43" s="15"/>
      <c r="G43" s="18"/>
      <c r="H43" s="18"/>
      <c r="I43" s="11"/>
      <c r="J43" s="7"/>
      <c r="K43" s="7"/>
      <c r="L43" s="7"/>
      <c r="M43" s="7"/>
      <c r="N43" s="7"/>
    </row>
    <row r="44" spans="1:14" x14ac:dyDescent="0.25">
      <c r="I44" s="8" t="s">
        <v>104</v>
      </c>
      <c r="J44" s="8"/>
      <c r="K44" s="8"/>
      <c r="L44" s="8"/>
      <c r="M44" s="8"/>
      <c r="N44" s="4">
        <v>14329774.2764</v>
      </c>
    </row>
  </sheetData>
  <mergeCells count="3">
    <mergeCell ref="A2:F2"/>
    <mergeCell ref="A1:H1"/>
    <mergeCell ref="G2:H2"/>
  </mergeCells>
  <pageMargins left="0.39370078740157483" right="0.19685039370078741" top="0.59055118110236227" bottom="0.78740157480314965" header="0.11811023622047245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Лисичникова</cp:lastModifiedBy>
  <cp:lastPrinted>2024-04-01T03:11:40Z</cp:lastPrinted>
  <dcterms:created xsi:type="dcterms:W3CDTF">2020-01-24T03:16:34Z</dcterms:created>
  <dcterms:modified xsi:type="dcterms:W3CDTF">2024-04-01T03:11:42Z</dcterms:modified>
</cp:coreProperties>
</file>